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roasmo\Documents\Open Tender transaction\KWS Lube Oil System\0.2.Enquiry\"/>
    </mc:Choice>
  </mc:AlternateContent>
  <xr:revisionPtr revIDLastSave="0" documentId="8_{907EEA00-BC5E-4B92-B0CE-B2F330A34F98}" xr6:coauthVersionLast="47" xr6:coauthVersionMax="47" xr10:uidLastSave="{00000000-0000-0000-0000-000000000000}"/>
  <bookViews>
    <workbookView xWindow="-110" yWindow="-110" windowWidth="19420" windowHeight="10420" xr2:uid="{EF020B4F-9344-45BD-A7AF-C636B2BCC8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F41" i="1"/>
  <c r="F27" i="1"/>
  <c r="F13" i="1"/>
  <c r="F21" i="1"/>
  <c r="F20" i="1"/>
  <c r="F19" i="1"/>
  <c r="F18" i="1"/>
  <c r="F17" i="1"/>
  <c r="F16" i="1"/>
  <c r="F15" i="1"/>
  <c r="F14" i="1"/>
  <c r="F12" i="1"/>
  <c r="F7" i="1"/>
  <c r="F6" i="1"/>
  <c r="F5" i="1"/>
  <c r="F4" i="1"/>
  <c r="F49" i="1"/>
  <c r="F48" i="1"/>
  <c r="F47" i="1"/>
  <c r="F46" i="1"/>
  <c r="F45" i="1"/>
  <c r="F44" i="1"/>
  <c r="F43" i="1"/>
  <c r="F42" i="1"/>
  <c r="F40" i="1"/>
  <c r="F35" i="1"/>
  <c r="F34" i="1"/>
  <c r="F33" i="1"/>
  <c r="F32" i="1"/>
  <c r="F31" i="1"/>
  <c r="F30" i="1"/>
  <c r="F29" i="1"/>
  <c r="F28" i="1"/>
  <c r="F22" i="1" l="1"/>
  <c r="F50" i="1"/>
  <c r="F8" i="1"/>
  <c r="F36" i="1"/>
  <c r="F51" i="1" l="1"/>
  <c r="F52" i="1" s="1"/>
  <c r="F53" i="1" s="1"/>
</calcChain>
</file>

<file path=xl/sharedStrings.xml><?xml version="1.0" encoding="utf-8"?>
<sst xmlns="http://schemas.openxmlformats.org/spreadsheetml/2006/main" count="98" uniqueCount="33">
  <si>
    <t>The Review, Design, Supply, Refurbishment, Modification, Installation and Commissioning of the Lube Oil System at the Vygeboom, Bosloop and Wintershoek pump stations of the Komati Water Scheme BOQ</t>
  </si>
  <si>
    <t>TOTAL</t>
  </si>
  <si>
    <t>Airblast Cooler</t>
  </si>
  <si>
    <t>Enclosure &amp; Bund Construction</t>
  </si>
  <si>
    <t>Pipework Modifications</t>
  </si>
  <si>
    <t>Flow Control Assemblies</t>
  </si>
  <si>
    <t>Installation, Commissioning</t>
  </si>
  <si>
    <t>Site Establishment &amp; De-establishment</t>
  </si>
  <si>
    <t>DESCRIPTION</t>
  </si>
  <si>
    <t xml:space="preserve">Accomodation </t>
  </si>
  <si>
    <t>Travelling/Transport</t>
  </si>
  <si>
    <t>Number of Days</t>
  </si>
  <si>
    <t>Quantity</t>
  </si>
  <si>
    <t>Unit Price</t>
  </si>
  <si>
    <t>Number of people</t>
  </si>
  <si>
    <t>Medicals for site team</t>
  </si>
  <si>
    <t>Safety File for site team</t>
  </si>
  <si>
    <t>Police Clearances for site team</t>
  </si>
  <si>
    <t>PPE for site team</t>
  </si>
  <si>
    <t>Site Establishment &amp; De- establishment</t>
  </si>
  <si>
    <t>Lube Oil Systems including Control panels</t>
  </si>
  <si>
    <t>Unit Measure</t>
  </si>
  <si>
    <t>km</t>
  </si>
  <si>
    <t>Per Person</t>
  </si>
  <si>
    <t>Per Installation</t>
  </si>
  <si>
    <t>Preliminaries and General (A)</t>
  </si>
  <si>
    <t>BOSLOOP PUMP STATION (B)</t>
  </si>
  <si>
    <t>WINTERSHOEK PUMP STATION (C)</t>
  </si>
  <si>
    <t>VYGEBOOM PUMP STATION (D)</t>
  </si>
  <si>
    <t xml:space="preserve">Design Plant according to relevant SANS Standard, BS) or other internationally accepted standards </t>
  </si>
  <si>
    <t>Contingency @10%</t>
  </si>
  <si>
    <t>Total</t>
  </si>
  <si>
    <t xml:space="preserve">Sub totals A+B+C+D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</si>
</sst>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R&quot;#,##0;[Red]\-&quot;R&quot;#,##0"/>
    <numFmt numFmtId="8" formatCode="&quot;R&quot;#,##0.00;[Red]\-&quot;R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7" xfId="0" applyBorder="1" applyAlignment="1">
      <alignment wrapText="1"/>
    </xf>
    <xf numFmtId="0" fontId="1" fillId="0" borderId="1" xfId="0" applyFont="1" applyBorder="1" applyAlignment="1">
      <alignment wrapText="1"/>
    </xf>
    <xf numFmtId="6" fontId="0" fillId="0" borderId="1" xfId="0" applyNumberFormat="1" applyBorder="1"/>
    <xf numFmtId="8" fontId="0" fillId="0" borderId="1" xfId="0" applyNumberFormat="1" applyBorder="1"/>
    <xf numFmtId="8" fontId="1" fillId="3" borderId="1" xfId="0" applyNumberFormat="1" applyFont="1" applyFill="1" applyBorder="1"/>
    <xf numFmtId="6" fontId="1" fillId="2" borderId="1" xfId="0" applyNumberFormat="1" applyFont="1" applyFill="1" applyBorder="1"/>
    <xf numFmtId="8" fontId="1" fillId="4" borderId="1" xfId="0" applyNumberFormat="1" applyFont="1" applyFill="1" applyBorder="1"/>
    <xf numFmtId="0" fontId="0" fillId="0" borderId="1" xfId="0" applyBorder="1" applyAlignment="1">
      <alignment vertical="center" wrapText="1"/>
    </xf>
    <xf numFmtId="6" fontId="0" fillId="5" borderId="1" xfId="0" applyNumberFormat="1" applyFill="1" applyBorder="1"/>
    <xf numFmtId="8" fontId="0" fillId="5" borderId="1" xfId="0" applyNumberFormat="1" applyFill="1" applyBorder="1"/>
    <xf numFmtId="8" fontId="1" fillId="0" borderId="1" xfId="0" applyNumberFormat="1" applyFont="1" applyBorder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left" wrapText="1"/>
    </xf>
    <xf numFmtId="0" fontId="1" fillId="4" borderId="3" xfId="0" applyFont="1" applyFill="1" applyBorder="1" applyAlignment="1">
      <alignment horizontal="left" wrapText="1"/>
    </xf>
    <xf numFmtId="0" fontId="1" fillId="4" borderId="4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145A8-C5DE-462E-A5CA-E1A2BD8AAB0B}">
  <dimension ref="A1:S53"/>
  <sheetViews>
    <sheetView tabSelected="1" topLeftCell="A47" workbookViewId="0">
      <selection activeCell="D59" sqref="D59"/>
    </sheetView>
  </sheetViews>
  <sheetFormatPr defaultRowHeight="14.5" x14ac:dyDescent="0.35"/>
  <cols>
    <col min="1" max="1" width="18.90625" customWidth="1"/>
    <col min="2" max="2" width="10.81640625" customWidth="1"/>
    <col min="3" max="4" width="11.6328125" customWidth="1"/>
    <col min="5" max="5" width="13.08984375" customWidth="1"/>
    <col min="6" max="6" width="14.6328125" customWidth="1"/>
    <col min="7" max="7" width="1.90625" customWidth="1"/>
    <col min="8" max="10" width="8.7265625" hidden="1" customWidth="1"/>
  </cols>
  <sheetData>
    <row r="1" spans="1:19" ht="48" customHeight="1" x14ac:dyDescent="0.3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5"/>
      <c r="L1" s="5"/>
      <c r="M1" s="5"/>
      <c r="N1" s="5"/>
      <c r="O1" s="5"/>
      <c r="P1" s="5"/>
      <c r="Q1" s="5"/>
      <c r="R1" s="5"/>
      <c r="S1" s="5"/>
    </row>
    <row r="2" spans="1:19" ht="29" x14ac:dyDescent="0.35">
      <c r="A2" s="2" t="s">
        <v>8</v>
      </c>
      <c r="B2" s="2"/>
      <c r="C2" s="2" t="s">
        <v>12</v>
      </c>
      <c r="D2" s="7" t="s">
        <v>14</v>
      </c>
      <c r="E2" s="2" t="s">
        <v>13</v>
      </c>
      <c r="F2" s="2" t="s">
        <v>1</v>
      </c>
    </row>
    <row r="3" spans="1:19" x14ac:dyDescent="0.35">
      <c r="A3" s="24" t="s">
        <v>25</v>
      </c>
      <c r="B3" s="25"/>
      <c r="C3" s="25"/>
      <c r="D3" s="25"/>
      <c r="E3" s="25"/>
      <c r="F3" s="26"/>
    </row>
    <row r="4" spans="1:19" ht="29" customHeight="1" x14ac:dyDescent="0.35">
      <c r="A4" s="4" t="s">
        <v>15</v>
      </c>
      <c r="B4" s="4"/>
      <c r="C4" s="1">
        <v>1</v>
      </c>
      <c r="D4" s="1">
        <v>6</v>
      </c>
      <c r="E4" s="14"/>
      <c r="F4" s="8">
        <f>E4*D4*C4</f>
        <v>0</v>
      </c>
    </row>
    <row r="5" spans="1:19" ht="29" x14ac:dyDescent="0.35">
      <c r="A5" s="4" t="s">
        <v>16</v>
      </c>
      <c r="B5" s="4"/>
      <c r="C5" s="1">
        <v>1</v>
      </c>
      <c r="D5" s="1">
        <v>1</v>
      </c>
      <c r="E5" s="14"/>
      <c r="F5" s="8">
        <f>E5*D5*C5</f>
        <v>0</v>
      </c>
    </row>
    <row r="6" spans="1:19" ht="29" x14ac:dyDescent="0.35">
      <c r="A6" s="4" t="s">
        <v>17</v>
      </c>
      <c r="B6" s="4"/>
      <c r="C6" s="1">
        <v>1</v>
      </c>
      <c r="D6" s="1">
        <v>6</v>
      </c>
      <c r="E6" s="14"/>
      <c r="F6" s="8">
        <f>E6*D6*C6</f>
        <v>0</v>
      </c>
    </row>
    <row r="7" spans="1:19" x14ac:dyDescent="0.35">
      <c r="A7" s="4" t="s">
        <v>18</v>
      </c>
      <c r="B7" s="4"/>
      <c r="C7" s="1">
        <v>1</v>
      </c>
      <c r="D7" s="1">
        <v>6</v>
      </c>
      <c r="E7" s="14"/>
      <c r="F7" s="8">
        <f>E7*D7*C7</f>
        <v>0</v>
      </c>
    </row>
    <row r="8" spans="1:19" x14ac:dyDescent="0.35">
      <c r="A8" s="27" t="s">
        <v>1</v>
      </c>
      <c r="B8" s="28"/>
      <c r="C8" s="28"/>
      <c r="D8" s="28"/>
      <c r="E8" s="29"/>
      <c r="F8" s="11">
        <f>SUM(F4:F7)</f>
        <v>0</v>
      </c>
    </row>
    <row r="9" spans="1:19" x14ac:dyDescent="0.35">
      <c r="A9" s="35"/>
      <c r="B9" s="36"/>
      <c r="C9" s="36"/>
      <c r="D9" s="36"/>
      <c r="E9" s="36"/>
      <c r="F9" s="37"/>
    </row>
    <row r="10" spans="1:19" x14ac:dyDescent="0.35">
      <c r="A10" s="38" t="s">
        <v>26</v>
      </c>
      <c r="B10" s="39"/>
      <c r="C10" s="39"/>
      <c r="D10" s="39"/>
      <c r="E10" s="39"/>
      <c r="F10" s="40"/>
    </row>
    <row r="11" spans="1:19" ht="29" x14ac:dyDescent="0.35">
      <c r="A11" s="2" t="s">
        <v>8</v>
      </c>
      <c r="B11" s="7" t="s">
        <v>21</v>
      </c>
      <c r="C11" s="2" t="s">
        <v>12</v>
      </c>
      <c r="D11" s="7" t="s">
        <v>11</v>
      </c>
      <c r="E11" s="2" t="s">
        <v>13</v>
      </c>
      <c r="F11" s="2" t="s">
        <v>1</v>
      </c>
      <c r="G11" s="3"/>
    </row>
    <row r="12" spans="1:19" ht="29" x14ac:dyDescent="0.35">
      <c r="A12" s="4" t="s">
        <v>7</v>
      </c>
      <c r="B12" s="4" t="s">
        <v>24</v>
      </c>
      <c r="C12" s="1">
        <v>1</v>
      </c>
      <c r="D12" s="1">
        <v>1</v>
      </c>
      <c r="E12" s="9"/>
      <c r="F12" s="9">
        <f t="shared" ref="F12:F21" si="0">E12*D12*C12</f>
        <v>0</v>
      </c>
    </row>
    <row r="13" spans="1:19" ht="87" x14ac:dyDescent="0.35">
      <c r="A13" s="13" t="s">
        <v>29</v>
      </c>
      <c r="B13" s="4" t="s">
        <v>24</v>
      </c>
      <c r="C13" s="1">
        <v>1</v>
      </c>
      <c r="D13" s="1">
        <v>2</v>
      </c>
      <c r="E13" s="9"/>
      <c r="F13" s="9">
        <f t="shared" si="0"/>
        <v>0</v>
      </c>
    </row>
    <row r="14" spans="1:19" ht="43.5" x14ac:dyDescent="0.35">
      <c r="A14" s="4" t="s">
        <v>20</v>
      </c>
      <c r="B14" s="4" t="s">
        <v>24</v>
      </c>
      <c r="C14" s="1">
        <v>2</v>
      </c>
      <c r="D14" s="1">
        <v>1</v>
      </c>
      <c r="E14" s="9"/>
      <c r="F14" s="9">
        <f t="shared" si="0"/>
        <v>0</v>
      </c>
    </row>
    <row r="15" spans="1:19" ht="29" x14ac:dyDescent="0.35">
      <c r="A15" s="1" t="s">
        <v>2</v>
      </c>
      <c r="B15" s="4" t="s">
        <v>24</v>
      </c>
      <c r="C15" s="1">
        <v>4</v>
      </c>
      <c r="D15" s="1">
        <v>1</v>
      </c>
      <c r="E15" s="9"/>
      <c r="F15" s="9">
        <f t="shared" si="0"/>
        <v>0</v>
      </c>
    </row>
    <row r="16" spans="1:19" ht="29" x14ac:dyDescent="0.35">
      <c r="A16" s="4" t="s">
        <v>3</v>
      </c>
      <c r="B16" s="4" t="s">
        <v>24</v>
      </c>
      <c r="C16" s="1">
        <v>1</v>
      </c>
      <c r="D16" s="1">
        <v>1</v>
      </c>
      <c r="E16" s="9"/>
      <c r="F16" s="9">
        <f t="shared" si="0"/>
        <v>0</v>
      </c>
    </row>
    <row r="17" spans="1:6" ht="29" x14ac:dyDescent="0.35">
      <c r="A17" s="4" t="s">
        <v>4</v>
      </c>
      <c r="B17" s="4" t="s">
        <v>24</v>
      </c>
      <c r="C17" s="1">
        <v>1</v>
      </c>
      <c r="D17" s="1">
        <v>1</v>
      </c>
      <c r="E17" s="9"/>
      <c r="F17" s="9">
        <f t="shared" si="0"/>
        <v>0</v>
      </c>
    </row>
    <row r="18" spans="1:6" ht="29" x14ac:dyDescent="0.35">
      <c r="A18" s="4" t="s">
        <v>5</v>
      </c>
      <c r="B18" s="4" t="s">
        <v>24</v>
      </c>
      <c r="C18" s="1">
        <v>24</v>
      </c>
      <c r="D18" s="1">
        <v>1</v>
      </c>
      <c r="E18" s="9"/>
      <c r="F18" s="9">
        <f t="shared" si="0"/>
        <v>0</v>
      </c>
    </row>
    <row r="19" spans="1:6" ht="29" x14ac:dyDescent="0.35">
      <c r="A19" s="4" t="s">
        <v>6</v>
      </c>
      <c r="B19" s="4" t="s">
        <v>24</v>
      </c>
      <c r="C19" s="1">
        <v>1</v>
      </c>
      <c r="D19" s="1">
        <v>1</v>
      </c>
      <c r="E19" s="9"/>
      <c r="F19" s="9">
        <f t="shared" si="0"/>
        <v>0</v>
      </c>
    </row>
    <row r="20" spans="1:6" x14ac:dyDescent="0.35">
      <c r="A20" s="4" t="s">
        <v>9</v>
      </c>
      <c r="B20" s="4" t="s">
        <v>23</v>
      </c>
      <c r="C20" s="1">
        <v>6</v>
      </c>
      <c r="D20" s="1">
        <v>40</v>
      </c>
      <c r="E20" s="14"/>
      <c r="F20" s="8">
        <f t="shared" si="0"/>
        <v>0</v>
      </c>
    </row>
    <row r="21" spans="1:6" x14ac:dyDescent="0.35">
      <c r="A21" s="6" t="s">
        <v>10</v>
      </c>
      <c r="B21" s="6" t="s">
        <v>22</v>
      </c>
      <c r="C21" s="1">
        <v>75</v>
      </c>
      <c r="D21" s="1">
        <v>40</v>
      </c>
      <c r="E21" s="15"/>
      <c r="F21" s="9">
        <f t="shared" si="0"/>
        <v>0</v>
      </c>
    </row>
    <row r="22" spans="1:6" x14ac:dyDescent="0.35">
      <c r="A22" s="33" t="s">
        <v>1</v>
      </c>
      <c r="B22" s="33"/>
      <c r="C22" s="33"/>
      <c r="D22" s="33"/>
      <c r="E22" s="33"/>
      <c r="F22" s="10">
        <f>SUM(F12:F21)</f>
        <v>0</v>
      </c>
    </row>
    <row r="23" spans="1:6" x14ac:dyDescent="0.35">
      <c r="A23" s="41"/>
      <c r="B23" s="42"/>
      <c r="C23" s="42"/>
      <c r="D23" s="42"/>
      <c r="E23" s="42"/>
      <c r="F23" s="42"/>
    </row>
    <row r="24" spans="1:6" x14ac:dyDescent="0.35">
      <c r="A24" s="17" t="s">
        <v>27</v>
      </c>
      <c r="B24" s="18"/>
      <c r="C24" s="18"/>
      <c r="D24" s="18"/>
      <c r="E24" s="18"/>
      <c r="F24" s="19"/>
    </row>
    <row r="25" spans="1:6" ht="29" x14ac:dyDescent="0.35">
      <c r="A25" s="2" t="s">
        <v>8</v>
      </c>
      <c r="B25" s="7" t="s">
        <v>21</v>
      </c>
      <c r="C25" s="2" t="s">
        <v>12</v>
      </c>
      <c r="D25" s="7" t="s">
        <v>11</v>
      </c>
      <c r="E25" s="2" t="s">
        <v>13</v>
      </c>
      <c r="F25" s="2" t="s">
        <v>1</v>
      </c>
    </row>
    <row r="26" spans="1:6" ht="29" x14ac:dyDescent="0.35">
      <c r="A26" s="4" t="s">
        <v>19</v>
      </c>
      <c r="B26" s="4" t="s">
        <v>24</v>
      </c>
      <c r="C26" s="1">
        <v>1</v>
      </c>
      <c r="D26" s="1">
        <v>1</v>
      </c>
      <c r="E26" s="9"/>
      <c r="F26" s="9">
        <f t="shared" ref="F26:F35" si="1">E26*D26*C26</f>
        <v>0</v>
      </c>
    </row>
    <row r="27" spans="1:6" ht="87" x14ac:dyDescent="0.35">
      <c r="A27" s="13" t="s">
        <v>29</v>
      </c>
      <c r="B27" s="4" t="s">
        <v>24</v>
      </c>
      <c r="C27" s="1">
        <v>1</v>
      </c>
      <c r="D27" s="1">
        <v>2</v>
      </c>
      <c r="E27" s="9"/>
      <c r="F27" s="9">
        <f t="shared" si="1"/>
        <v>0</v>
      </c>
    </row>
    <row r="28" spans="1:6" ht="43.5" x14ac:dyDescent="0.35">
      <c r="A28" s="4" t="s">
        <v>20</v>
      </c>
      <c r="B28" s="4" t="s">
        <v>24</v>
      </c>
      <c r="C28" s="1">
        <v>2</v>
      </c>
      <c r="D28" s="1">
        <v>1</v>
      </c>
      <c r="E28" s="9"/>
      <c r="F28" s="9">
        <f t="shared" si="1"/>
        <v>0</v>
      </c>
    </row>
    <row r="29" spans="1:6" ht="29" x14ac:dyDescent="0.35">
      <c r="A29" s="1" t="s">
        <v>2</v>
      </c>
      <c r="B29" s="4" t="s">
        <v>24</v>
      </c>
      <c r="C29" s="1">
        <v>4</v>
      </c>
      <c r="D29" s="1">
        <v>1</v>
      </c>
      <c r="E29" s="9"/>
      <c r="F29" s="9">
        <f t="shared" si="1"/>
        <v>0</v>
      </c>
    </row>
    <row r="30" spans="1:6" ht="29" x14ac:dyDescent="0.35">
      <c r="A30" s="4" t="s">
        <v>3</v>
      </c>
      <c r="B30" s="4" t="s">
        <v>24</v>
      </c>
      <c r="C30" s="1">
        <v>1</v>
      </c>
      <c r="D30" s="1">
        <v>1</v>
      </c>
      <c r="E30" s="9"/>
      <c r="F30" s="9">
        <f t="shared" si="1"/>
        <v>0</v>
      </c>
    </row>
    <row r="31" spans="1:6" ht="29" x14ac:dyDescent="0.35">
      <c r="A31" s="4" t="s">
        <v>4</v>
      </c>
      <c r="B31" s="4" t="s">
        <v>24</v>
      </c>
      <c r="C31" s="1">
        <v>1</v>
      </c>
      <c r="D31" s="1">
        <v>1</v>
      </c>
      <c r="E31" s="9"/>
      <c r="F31" s="9">
        <f t="shared" si="1"/>
        <v>0</v>
      </c>
    </row>
    <row r="32" spans="1:6" ht="29" x14ac:dyDescent="0.35">
      <c r="A32" s="4" t="s">
        <v>5</v>
      </c>
      <c r="B32" s="4" t="s">
        <v>24</v>
      </c>
      <c r="C32" s="1">
        <v>36</v>
      </c>
      <c r="D32" s="1">
        <v>1</v>
      </c>
      <c r="E32" s="9"/>
      <c r="F32" s="9">
        <f t="shared" si="1"/>
        <v>0</v>
      </c>
    </row>
    <row r="33" spans="1:6" ht="29" x14ac:dyDescent="0.35">
      <c r="A33" s="4" t="s">
        <v>6</v>
      </c>
      <c r="B33" s="4" t="s">
        <v>24</v>
      </c>
      <c r="C33" s="1">
        <v>1</v>
      </c>
      <c r="D33" s="1">
        <v>1</v>
      </c>
      <c r="E33" s="9"/>
      <c r="F33" s="9">
        <f t="shared" si="1"/>
        <v>0</v>
      </c>
    </row>
    <row r="34" spans="1:6" x14ac:dyDescent="0.35">
      <c r="A34" s="4" t="s">
        <v>9</v>
      </c>
      <c r="B34" s="4" t="s">
        <v>23</v>
      </c>
      <c r="C34" s="1">
        <v>6</v>
      </c>
      <c r="D34" s="1">
        <v>40</v>
      </c>
      <c r="E34" s="8"/>
      <c r="F34" s="8">
        <f t="shared" si="1"/>
        <v>0</v>
      </c>
    </row>
    <row r="35" spans="1:6" x14ac:dyDescent="0.35">
      <c r="A35" s="6" t="s">
        <v>10</v>
      </c>
      <c r="B35" s="6" t="s">
        <v>22</v>
      </c>
      <c r="C35" s="1">
        <v>60</v>
      </c>
      <c r="D35" s="1">
        <v>40</v>
      </c>
      <c r="E35" s="9"/>
      <c r="F35" s="9">
        <f t="shared" si="1"/>
        <v>0</v>
      </c>
    </row>
    <row r="36" spans="1:6" x14ac:dyDescent="0.35">
      <c r="A36" s="33" t="s">
        <v>1</v>
      </c>
      <c r="B36" s="33"/>
      <c r="C36" s="33"/>
      <c r="D36" s="33"/>
      <c r="E36" s="33"/>
      <c r="F36" s="10">
        <f>SUM(F26:F35)</f>
        <v>0</v>
      </c>
    </row>
    <row r="37" spans="1:6" x14ac:dyDescent="0.35">
      <c r="A37" s="34"/>
      <c r="B37" s="34"/>
      <c r="C37" s="34"/>
      <c r="D37" s="34"/>
      <c r="E37" s="34"/>
      <c r="F37" s="34"/>
    </row>
    <row r="38" spans="1:6" x14ac:dyDescent="0.35">
      <c r="A38" s="17" t="s">
        <v>28</v>
      </c>
      <c r="B38" s="18"/>
      <c r="C38" s="18"/>
      <c r="D38" s="18"/>
      <c r="E38" s="18"/>
      <c r="F38" s="19"/>
    </row>
    <row r="39" spans="1:6" ht="29" x14ac:dyDescent="0.35">
      <c r="A39" s="2" t="s">
        <v>8</v>
      </c>
      <c r="B39" s="2"/>
      <c r="C39" s="2" t="s">
        <v>12</v>
      </c>
      <c r="D39" s="7" t="s">
        <v>11</v>
      </c>
      <c r="E39" s="2" t="s">
        <v>13</v>
      </c>
      <c r="F39" s="2" t="s">
        <v>1</v>
      </c>
    </row>
    <row r="40" spans="1:6" ht="29" x14ac:dyDescent="0.35">
      <c r="A40" s="4" t="s">
        <v>7</v>
      </c>
      <c r="B40" s="4" t="s">
        <v>24</v>
      </c>
      <c r="C40" s="1">
        <v>1</v>
      </c>
      <c r="D40" s="1">
        <v>1</v>
      </c>
      <c r="E40" s="9"/>
      <c r="F40" s="9">
        <f t="shared" ref="F40:F49" si="2">E40*D40*C40</f>
        <v>0</v>
      </c>
    </row>
    <row r="41" spans="1:6" ht="87" x14ac:dyDescent="0.35">
      <c r="A41" s="13" t="s">
        <v>29</v>
      </c>
      <c r="B41" s="4" t="s">
        <v>24</v>
      </c>
      <c r="C41" s="1">
        <v>1</v>
      </c>
      <c r="D41" s="1">
        <v>2</v>
      </c>
      <c r="E41" s="9"/>
      <c r="F41" s="9">
        <f t="shared" si="2"/>
        <v>0</v>
      </c>
    </row>
    <row r="42" spans="1:6" ht="43.5" x14ac:dyDescent="0.35">
      <c r="A42" s="4" t="s">
        <v>20</v>
      </c>
      <c r="B42" s="4" t="s">
        <v>24</v>
      </c>
      <c r="C42" s="1">
        <v>1</v>
      </c>
      <c r="D42" s="1">
        <v>1</v>
      </c>
      <c r="E42" s="9"/>
      <c r="F42" s="9">
        <f t="shared" si="2"/>
        <v>0</v>
      </c>
    </row>
    <row r="43" spans="1:6" ht="29" x14ac:dyDescent="0.35">
      <c r="A43" s="1" t="s">
        <v>2</v>
      </c>
      <c r="B43" s="4" t="s">
        <v>24</v>
      </c>
      <c r="C43" s="1">
        <v>2</v>
      </c>
      <c r="D43" s="1">
        <v>1</v>
      </c>
      <c r="E43" s="9"/>
      <c r="F43" s="9">
        <f t="shared" si="2"/>
        <v>0</v>
      </c>
    </row>
    <row r="44" spans="1:6" ht="29" x14ac:dyDescent="0.35">
      <c r="A44" s="4" t="s">
        <v>3</v>
      </c>
      <c r="B44" s="4" t="s">
        <v>24</v>
      </c>
      <c r="C44" s="1">
        <v>1</v>
      </c>
      <c r="D44" s="1">
        <v>1</v>
      </c>
      <c r="E44" s="9"/>
      <c r="F44" s="9">
        <f t="shared" si="2"/>
        <v>0</v>
      </c>
    </row>
    <row r="45" spans="1:6" ht="29" x14ac:dyDescent="0.35">
      <c r="A45" s="4" t="s">
        <v>4</v>
      </c>
      <c r="B45" s="4" t="s">
        <v>24</v>
      </c>
      <c r="C45" s="1">
        <v>1</v>
      </c>
      <c r="D45" s="1">
        <v>1</v>
      </c>
      <c r="E45" s="9"/>
      <c r="F45" s="9">
        <f t="shared" si="2"/>
        <v>0</v>
      </c>
    </row>
    <row r="46" spans="1:6" ht="29" x14ac:dyDescent="0.35">
      <c r="A46" s="4" t="s">
        <v>5</v>
      </c>
      <c r="B46" s="4" t="s">
        <v>24</v>
      </c>
      <c r="C46" s="1">
        <v>16</v>
      </c>
      <c r="D46" s="1">
        <v>1</v>
      </c>
      <c r="E46" s="9"/>
      <c r="F46" s="9">
        <f t="shared" si="2"/>
        <v>0</v>
      </c>
    </row>
    <row r="47" spans="1:6" ht="29" x14ac:dyDescent="0.35">
      <c r="A47" s="4" t="s">
        <v>6</v>
      </c>
      <c r="B47" s="4" t="s">
        <v>24</v>
      </c>
      <c r="C47" s="1">
        <v>1</v>
      </c>
      <c r="D47" s="1">
        <v>1</v>
      </c>
      <c r="E47" s="9"/>
      <c r="F47" s="9">
        <f t="shared" si="2"/>
        <v>0</v>
      </c>
    </row>
    <row r="48" spans="1:6" x14ac:dyDescent="0.35">
      <c r="A48" s="4" t="s">
        <v>9</v>
      </c>
      <c r="B48" s="4" t="s">
        <v>23</v>
      </c>
      <c r="C48" s="1">
        <v>6</v>
      </c>
      <c r="D48" s="1">
        <v>40</v>
      </c>
      <c r="E48" s="8"/>
      <c r="F48" s="8">
        <f t="shared" si="2"/>
        <v>0</v>
      </c>
    </row>
    <row r="49" spans="1:6" x14ac:dyDescent="0.35">
      <c r="A49" s="6" t="s">
        <v>10</v>
      </c>
      <c r="B49" s="6" t="s">
        <v>22</v>
      </c>
      <c r="C49" s="1">
        <v>50</v>
      </c>
      <c r="D49" s="1">
        <v>40</v>
      </c>
      <c r="E49" s="9"/>
      <c r="F49" s="9">
        <f t="shared" si="2"/>
        <v>0</v>
      </c>
    </row>
    <row r="50" spans="1:6" x14ac:dyDescent="0.35">
      <c r="A50" s="33" t="s">
        <v>1</v>
      </c>
      <c r="B50" s="33"/>
      <c r="C50" s="33"/>
      <c r="D50" s="33"/>
      <c r="E50" s="33"/>
      <c r="F50" s="10">
        <f>SUM(F40:F49)</f>
        <v>0</v>
      </c>
    </row>
    <row r="51" spans="1:6" x14ac:dyDescent="0.35">
      <c r="A51" s="30" t="s">
        <v>32</v>
      </c>
      <c r="B51" s="31"/>
      <c r="C51" s="31"/>
      <c r="D51" s="31"/>
      <c r="E51" s="32"/>
      <c r="F51" s="12">
        <f>SUM(F50,F36,F22,F8)</f>
        <v>0</v>
      </c>
    </row>
    <row r="52" spans="1:6" x14ac:dyDescent="0.35">
      <c r="A52" s="20" t="s">
        <v>30</v>
      </c>
      <c r="B52" s="21"/>
      <c r="C52" s="21"/>
      <c r="D52" s="21"/>
      <c r="E52" s="22"/>
      <c r="F52" s="16">
        <f>F51*10%</f>
        <v>0</v>
      </c>
    </row>
    <row r="53" spans="1:6" x14ac:dyDescent="0.35">
      <c r="A53" s="20" t="s">
        <v>31</v>
      </c>
      <c r="B53" s="21"/>
      <c r="C53" s="21"/>
      <c r="D53" s="21"/>
      <c r="E53" s="22"/>
      <c r="F53" s="16">
        <f>SUM(F51:F52)</f>
        <v>0</v>
      </c>
    </row>
  </sheetData>
  <mergeCells count="15">
    <mergeCell ref="A1:J1"/>
    <mergeCell ref="A3:F3"/>
    <mergeCell ref="A8:E8"/>
    <mergeCell ref="A51:E51"/>
    <mergeCell ref="A36:E36"/>
    <mergeCell ref="A37:F37"/>
    <mergeCell ref="A38:F38"/>
    <mergeCell ref="A50:E50"/>
    <mergeCell ref="A9:F9"/>
    <mergeCell ref="A10:F10"/>
    <mergeCell ref="A22:E22"/>
    <mergeCell ref="A23:F23"/>
    <mergeCell ref="A24:F24"/>
    <mergeCell ref="A52:E52"/>
    <mergeCell ref="A53:E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Lindy Nkonde</dc:creator>
  <cp:lastModifiedBy>Obed Moroaswi</cp:lastModifiedBy>
  <cp:lastPrinted>2026-03-19T07:51:14Z</cp:lastPrinted>
  <dcterms:created xsi:type="dcterms:W3CDTF">2025-09-08T17:35:29Z</dcterms:created>
  <dcterms:modified xsi:type="dcterms:W3CDTF">2026-03-19T10:03:00Z</dcterms:modified>
</cp:coreProperties>
</file>